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<sst xmlns="http://schemas.openxmlformats.org/spreadsheetml/2006/main" count="408" uniqueCount="219">
  <si>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</si>
  <si>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</si>
  <si>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</si>
  <si>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</si>
  <si>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</si>
  <si>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</si>
  <si>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</si>
  <si>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</si>
  <si>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</si>
  <si>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</si>
  <si>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</si>
  <si>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</si>
  <si>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</si>
  <si>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</si>
  <si>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</si>
  <si>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</si>
  <si>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</si>
  <si>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</si>
  <si>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</si>
  <si>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</si>
  <si>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</si>
  <si>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</si>
  <si>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</si>
  <si>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</si>
  <si>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</si>
  <si>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</si>
  <si>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</si>
  <si>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</si>
  <si>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</si>
  <si>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</si>
  <si>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</si>
  <si>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</si>
  <si>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</si>
  <si>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</si>
  <si>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</si>
  <si>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</si>
  <si>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</si>
  <si>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</si>
  <si>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</si>
  <si>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</si>
  <si>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</si>
  <si>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</si>
  <si>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</si>
  <si>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</si>
  <si>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</si>
  <si>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</si>
  <si>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</si>
  <si>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</si>
  <si>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</si>
  <si>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</si>
  <si>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</si>
  <si>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</si>
  <si>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</si>
  <si>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</si>
  <si>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</si>
  <si>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</si>
  <si>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</si>
  <si>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</si>
  <si>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</si>
  <si>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</si>
  <si>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</si>
  <si>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</si>
  <si>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</si>
  <si>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</si>
  <si>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</si>
  <si>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</si>
  <si>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</si>
  <si>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</si>
  <si>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</si>
  <si>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</si>
  <si>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125Y6</t>
  </si>
  <si>
    <t>125Y7</t>
  </si>
  <si>
    <t>125Y8</t>
  </si>
  <si>
    <t>125Y9</t>
  </si>
  <si>
    <t>125Y10</t>
  </si>
  <si>
    <t>125Y24</t>
  </si>
  <si>
    <t>125Y25</t>
  </si>
  <si>
    <t>125Y26</t>
  </si>
  <si>
    <t>125Y27</t>
  </si>
  <si>
    <t>125Y28</t>
  </si>
  <si>
    <t>125Y29</t>
  </si>
  <si>
    <t>125Y425</t>
  </si>
  <si>
    <t>125Y426</t>
  </si>
  <si>
    <t>DN200雨水连接管：114m，覆土0.7m</t>
  </si>
  <si>
    <t>d300雨水连接管：208m,0.7m覆土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</si>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</sst>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30" zoomScaleNormal="130" workbookViewId="0">
      <pane xSplit="21" ySplit="2" topLeftCell="AK3" activePane="bottomRight" state="frozenSplit"/>
      <selection/>
      <selection pane="topRight"/>
      <selection pane="bottomLeft"/>
      <selection pane="bottomRight" activeCell="G28" sqref="G28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ht="15" customHeight="1" spans="1:75">
      <c r="A8" s="32" t="s">
        <v>70</v>
      </c>
      <c r="B8" s="32">
        <v>7.77</v>
      </c>
      <c r="D8" s="103">
        <f t="shared" si="25"/>
        <v>7.29</v>
      </c>
      <c r="E8" s="103">
        <v>7.77</v>
      </c>
      <c r="F8" s="103">
        <v>6.74</v>
      </c>
      <c r="G8" s="32">
        <v>21.5</v>
      </c>
      <c r="H8" s="32">
        <v>0.3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0.3</v>
      </c>
      <c r="W8" s="142">
        <f t="shared" si="5"/>
        <v>7.29</v>
      </c>
      <c r="X8" s="142">
        <f t="shared" si="1"/>
        <v>7.77</v>
      </c>
      <c r="Y8" s="142">
        <f t="shared" si="1"/>
        <v>6.74</v>
      </c>
      <c r="Z8" s="142">
        <f>Y8+LOOKUP(V8,Sheet2!A$3:A$24,Sheet2!J$3:J$24)</f>
        <v>7.08</v>
      </c>
      <c r="AA8" s="142">
        <f t="shared" si="6"/>
        <v>7.35</v>
      </c>
      <c r="AB8" s="142">
        <f t="shared" si="2"/>
        <v>7.83</v>
      </c>
      <c r="AC8" s="142">
        <f t="shared" si="2"/>
        <v>6.676</v>
      </c>
      <c r="AD8" s="142">
        <f>AC8+LOOKUP(V8,Sheet2!A$3:A$24,Sheet2!J$3:J$24)</f>
        <v>7.016</v>
      </c>
      <c r="AE8" s="142">
        <f t="shared" si="7"/>
        <v>0.69</v>
      </c>
      <c r="AF8" s="142">
        <f t="shared" si="8"/>
        <v>0.814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0.31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0.859999999999999</v>
      </c>
      <c r="AM8" s="142">
        <f t="shared" si="10"/>
        <v>0.984</v>
      </c>
      <c r="AN8" s="142">
        <f t="shared" si="11"/>
        <v>0.921999999999999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1.24</v>
      </c>
      <c r="AP8" s="120"/>
      <c r="AQ8" s="156">
        <f t="shared" si="12"/>
        <v>24.58052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2.08335</v>
      </c>
      <c r="AV8" s="158">
        <f>IF(AND(AE8&gt;3.5,AF8&gt;3.5),LOOKUP(Sheet1!V8,Sheet2!A$3:A$24,Sheet2!W$3:W$24),LOOKUP(V8,Sheet2!A$3:A$24,Sheet2!V$3:V$24))*G8</f>
        <v>2.62394528732757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17.4348775745887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81.786</v>
      </c>
      <c r="BC8" s="161">
        <f t="shared" si="13"/>
        <v>83.1906666666666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24.58052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24.58052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3.548</v>
      </c>
      <c r="BV8" s="52">
        <f t="shared" si="20"/>
        <v>2.084</v>
      </c>
      <c r="BW8" s="32">
        <f t="shared" si="21"/>
        <v>0</v>
      </c>
    </row>
    <row r="9" spans="1:75">
      <c r="A9" s="32" t="s">
        <v>71</v>
      </c>
      <c r="B9" s="32">
        <v>7.83</v>
      </c>
      <c r="D9" s="103">
        <f t="shared" si="25"/>
        <v>7.35</v>
      </c>
      <c r="E9" s="103">
        <v>7.83</v>
      </c>
      <c r="F9" s="103">
        <v>6.676</v>
      </c>
      <c r="G9" s="32">
        <v>10.4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 t="str">
        <f t="shared" si="4"/>
        <v>A</v>
      </c>
      <c r="T9" s="118">
        <f t="shared" si="22"/>
        <v>0</v>
      </c>
      <c r="V9" s="141">
        <f t="shared" si="0"/>
        <v>0.3</v>
      </c>
      <c r="W9" s="142">
        <f t="shared" si="5"/>
        <v>7.35</v>
      </c>
      <c r="X9" s="142">
        <f t="shared" si="1"/>
        <v>7.83</v>
      </c>
      <c r="Y9" s="142">
        <f t="shared" si="1"/>
        <v>6.676</v>
      </c>
      <c r="Z9" s="142">
        <f>Y9+LOOKUP(V9,Sheet2!A$3:A$24,Sheet2!J$3:J$24)</f>
        <v>7.016</v>
      </c>
      <c r="AA9" s="142">
        <f t="shared" si="6"/>
        <v>7.37</v>
      </c>
      <c r="AB9" s="142">
        <f t="shared" si="2"/>
        <v>7.85</v>
      </c>
      <c r="AC9" s="142">
        <f t="shared" si="2"/>
        <v>6.645</v>
      </c>
      <c r="AD9" s="142">
        <f>AC9+LOOKUP(V9,Sheet2!A$3:A$24,Sheet2!J$3:J$24)</f>
        <v>6.985</v>
      </c>
      <c r="AE9" s="142">
        <f t="shared" si="7"/>
        <v>0.814</v>
      </c>
      <c r="AF9" s="142">
        <f t="shared" si="8"/>
        <v>0.865</v>
      </c>
      <c r="AG9" s="141">
        <f>LOOKUP(V9,Sheet2!A$3:A$24,Sheet2!K$3:K$24)</f>
        <v>0.5</v>
      </c>
      <c r="AH9" s="147">
        <f>IF(LOOKUP(V9,Sheet2!A$3:A$24,Sheet2!B$3:B$24)=0,LOOKUP(V9,Sheet2!A$3:A$24,Sheet2!N$3:N$24),IF(OR(AE9&gt;3.5,AF9&gt;3.5),LOOKUP(V9,Sheet2!A$3:A$24,Sheet2!M$3:M$24),LOOKUP(V9,Sheet2!A$3:A$24,Sheet2!L$3:L$24)))</f>
        <v>0.31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0.984</v>
      </c>
      <c r="AM9" s="142">
        <f t="shared" si="10"/>
        <v>1.035</v>
      </c>
      <c r="AN9" s="142">
        <f t="shared" si="11"/>
        <v>1.0095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1.24</v>
      </c>
      <c r="AP9" s="120"/>
      <c r="AQ9" s="156">
        <f t="shared" si="12"/>
        <v>13.018512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1.00776</v>
      </c>
      <c r="AV9" s="158">
        <f>IF(AND(AE9&gt;3.5,AF9&gt;3.5),LOOKUP(Sheet1!V9,Sheet2!A$3:A$24,Sheet2!W$3:W$24),LOOKUP(V9,Sheet2!A$3:A$24,Sheet2!V$3:V$24))*G9</f>
        <v>1.26925725526543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9.56201519887081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41.3816</v>
      </c>
      <c r="BC9" s="161">
        <f t="shared" si="13"/>
        <v>41.4544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13.018512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13.018512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3.65</v>
      </c>
      <c r="BV9" s="52">
        <f t="shared" si="20"/>
        <v>2.135</v>
      </c>
      <c r="BW9" s="32">
        <f t="shared" si="21"/>
        <v>0</v>
      </c>
    </row>
    <row r="10" spans="1:75">
      <c r="A10" s="32" t="s">
        <v>72</v>
      </c>
      <c r="B10" s="32">
        <v>7.85</v>
      </c>
      <c r="D10" s="103">
        <f t="shared" si="25"/>
        <v>7.37</v>
      </c>
      <c r="E10" s="103">
        <v>7.85</v>
      </c>
      <c r="F10" s="103">
        <v>6.645</v>
      </c>
      <c r="G10" s="32">
        <v>11.6</v>
      </c>
      <c r="I10" s="32">
        <v>0.48</v>
      </c>
      <c r="J10" s="32">
        <v>0.48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 t="str">
        <f t="shared" si="4"/>
        <v>A</v>
      </c>
      <c r="T10" s="118">
        <f t="shared" si="22"/>
        <v>0</v>
      </c>
      <c r="V10" s="141">
        <f t="shared" si="0"/>
        <v>0.3</v>
      </c>
      <c r="W10" s="142">
        <f t="shared" si="5"/>
        <v>7.37</v>
      </c>
      <c r="X10" s="142">
        <f t="shared" si="1"/>
        <v>7.85</v>
      </c>
      <c r="Y10" s="142">
        <f t="shared" si="1"/>
        <v>6.645</v>
      </c>
      <c r="Z10" s="142">
        <f>Y10+LOOKUP(V10,Sheet2!A$3:A$24,Sheet2!J$3:J$24)</f>
        <v>6.985</v>
      </c>
      <c r="AA10" s="142">
        <f t="shared" si="6"/>
        <v>7.37</v>
      </c>
      <c r="AB10" s="142">
        <f t="shared" si="2"/>
        <v>7.85</v>
      </c>
      <c r="AC10" s="142">
        <f t="shared" si="2"/>
        <v>6.61</v>
      </c>
      <c r="AD10" s="142">
        <f>AC10+LOOKUP(V10,Sheet2!A$3:A$24,Sheet2!J$3:J$24)</f>
        <v>6.95</v>
      </c>
      <c r="AE10" s="142">
        <f t="shared" si="7"/>
        <v>0.865</v>
      </c>
      <c r="AF10" s="142">
        <f t="shared" si="8"/>
        <v>0.899999999999999</v>
      </c>
      <c r="AG10" s="141">
        <f>LOOKUP(V10,Sheet2!A$3:A$24,Sheet2!K$3:K$24)</f>
        <v>0.5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0.31</v>
      </c>
      <c r="AI10" s="141">
        <f>LOOKUP(R10,Sheet3!A$2:A$7,Sheet3!D$2:D$7)</f>
        <v>0</v>
      </c>
      <c r="AJ10" s="141">
        <f t="shared" si="23"/>
        <v>0.48</v>
      </c>
      <c r="AK10" s="141">
        <f t="shared" si="24"/>
        <v>0.48</v>
      </c>
      <c r="AL10" s="142">
        <f t="shared" si="9"/>
        <v>1.035</v>
      </c>
      <c r="AM10" s="142">
        <f t="shared" si="10"/>
        <v>1.07</v>
      </c>
      <c r="AN10" s="142">
        <f t="shared" si="11"/>
        <v>1.0525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1.24</v>
      </c>
      <c r="AP10" s="120"/>
      <c r="AQ10" s="156">
        <f t="shared" si="12"/>
        <v>15.13916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1.12404</v>
      </c>
      <c r="AV10" s="158">
        <f>IF(AND(AE10&gt;3.5,AF10&gt;3.5),LOOKUP(Sheet1!V10,Sheet2!A$3:A$24,Sheet2!W$3:W$24),LOOKUP(V10,Sheet2!A$3:A$24,Sheet2!V$3:V$24))*G10</f>
        <v>1.41571001548836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11.2838366448944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47.154</v>
      </c>
      <c r="BC10" s="161">
        <f t="shared" si="13"/>
        <v>46.9026666666667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15.13916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15.13916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3.72</v>
      </c>
      <c r="BV10" s="52">
        <f t="shared" si="20"/>
        <v>2.17</v>
      </c>
      <c r="BW10" s="32">
        <f t="shared" si="21"/>
        <v>0</v>
      </c>
    </row>
    <row r="11" spans="1:75">
      <c r="A11" s="32" t="s">
        <v>73</v>
      </c>
      <c r="B11" s="32">
        <v>7.85</v>
      </c>
      <c r="D11" s="103">
        <f t="shared" si="25"/>
        <v>7.37</v>
      </c>
      <c r="E11" s="103">
        <v>7.85</v>
      </c>
      <c r="F11" s="103">
        <v>6.61</v>
      </c>
      <c r="G11" s="32">
        <v>5.4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0.3</v>
      </c>
      <c r="W11" s="142">
        <f t="shared" si="5"/>
        <v>7.37</v>
      </c>
      <c r="X11" s="142">
        <f t="shared" si="1"/>
        <v>7.85</v>
      </c>
      <c r="Y11" s="142">
        <f t="shared" si="1"/>
        <v>6.61</v>
      </c>
      <c r="Z11" s="142">
        <f>Y11+LOOKUP(V11,Sheet2!A$3:A$24,Sheet2!J$3:J$24)</f>
        <v>6.95</v>
      </c>
      <c r="AA11" s="142">
        <f t="shared" si="6"/>
        <v>7.21</v>
      </c>
      <c r="AB11" s="142">
        <f t="shared" si="2"/>
        <v>7.69</v>
      </c>
      <c r="AC11" s="142">
        <f t="shared" si="2"/>
        <v>6.593</v>
      </c>
      <c r="AD11" s="142">
        <f>AC11+LOOKUP(V11,Sheet2!A$3:A$24,Sheet2!J$3:J$24)</f>
        <v>6.933</v>
      </c>
      <c r="AE11" s="142">
        <f t="shared" si="7"/>
        <v>0.899999999999999</v>
      </c>
      <c r="AF11" s="142">
        <f t="shared" si="8"/>
        <v>0.757000000000001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1.07</v>
      </c>
      <c r="AM11" s="142">
        <f t="shared" si="10"/>
        <v>0.927000000000001</v>
      </c>
      <c r="AN11" s="142">
        <f t="shared" si="11"/>
        <v>0.9985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2"/>
        <v>6.685956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0.52326</v>
      </c>
      <c r="AV11" s="158">
        <f>IF(AND(AE11&gt;3.5,AF11&gt;3.5),LOOKUP(Sheet1!V11,Sheet2!A$3:A$24,Sheet2!W$3:W$24),LOOKUP(V11,Sheet2!A$3:A$24,Sheet2!V$3:V$24))*G11</f>
        <v>0.659037421003203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4.891236507106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3.5527136788005e-15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21.3678</v>
      </c>
      <c r="BC11" s="161">
        <f t="shared" si="13"/>
        <v>21.4452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6.685956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6.685956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3.72</v>
      </c>
      <c r="BV11" s="52">
        <f t="shared" si="20"/>
        <v>2.17</v>
      </c>
      <c r="BW11" s="32">
        <f t="shared" si="21"/>
        <v>0</v>
      </c>
    </row>
    <row r="12" spans="1:75">
      <c r="A12" s="32" t="s">
        <v>74</v>
      </c>
      <c r="B12" s="32">
        <v>7.69</v>
      </c>
      <c r="D12" s="103">
        <f t="shared" si="25"/>
        <v>7.21</v>
      </c>
      <c r="E12" s="103">
        <v>7.69</v>
      </c>
      <c r="F12" s="103">
        <v>6.593</v>
      </c>
      <c r="G12" s="32">
        <v>0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75</v>
      </c>
      <c r="B13" s="32">
        <v>7.82</v>
      </c>
      <c r="D13" s="103">
        <f t="shared" si="25"/>
        <v>7.34</v>
      </c>
      <c r="E13" s="103">
        <v>7.82</v>
      </c>
      <c r="F13" s="103">
        <v>6.82</v>
      </c>
      <c r="G13" s="32">
        <v>16.2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>
        <f t="shared" si="22"/>
        <v>0</v>
      </c>
      <c r="V13" s="141">
        <f t="shared" si="0"/>
        <v>0.3</v>
      </c>
      <c r="W13" s="142">
        <f t="shared" si="5"/>
        <v>7.34</v>
      </c>
      <c r="X13" s="142">
        <f t="shared" si="1"/>
        <v>7.82</v>
      </c>
      <c r="Y13" s="142">
        <f t="shared" si="1"/>
        <v>6.82</v>
      </c>
      <c r="Z13" s="142">
        <f>Y13+LOOKUP(V13,Sheet2!A$3:A$24,Sheet2!J$3:J$24)</f>
        <v>7.16</v>
      </c>
      <c r="AA13" s="142">
        <f t="shared" si="6"/>
        <v>7.36</v>
      </c>
      <c r="AB13" s="142">
        <f t="shared" si="2"/>
        <v>7.84</v>
      </c>
      <c r="AC13" s="142">
        <f t="shared" si="2"/>
        <v>6.771</v>
      </c>
      <c r="AD13" s="142">
        <f>AC13+LOOKUP(V13,Sheet2!A$3:A$24,Sheet2!J$3:J$24)</f>
        <v>7.111</v>
      </c>
      <c r="AE13" s="142">
        <f t="shared" si="7"/>
        <v>0.66</v>
      </c>
      <c r="AF13" s="142">
        <f t="shared" si="8"/>
        <v>0.729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0.83</v>
      </c>
      <c r="AM13" s="142">
        <f t="shared" si="10"/>
        <v>0.899</v>
      </c>
      <c r="AN13" s="142">
        <f t="shared" si="11"/>
        <v>0.8645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17.366076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1.56978</v>
      </c>
      <c r="AV13" s="158">
        <f>IF(AND(AE13&gt;3.5,AF13&gt;3.5),LOOKUP(Sheet1!V13,Sheet2!A$3:A$24,Sheet2!W$3:W$24),LOOKUP(V13,Sheet2!A$3:A$24,Sheet2!V$3:V$24))*G13</f>
        <v>1.97711226300961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12.234637521318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59.7618</v>
      </c>
      <c r="BC13" s="161">
        <f t="shared" si="13"/>
        <v>61.4412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17.366076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17.366076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3.378</v>
      </c>
      <c r="BV13" s="52">
        <f t="shared" si="20"/>
        <v>1.999</v>
      </c>
      <c r="BW13" s="32">
        <f t="shared" si="21"/>
        <v>0</v>
      </c>
    </row>
    <row r="14" spans="1:75">
      <c r="A14" s="32" t="s">
        <v>76</v>
      </c>
      <c r="B14" s="32">
        <v>7.84</v>
      </c>
      <c r="D14" s="103">
        <f t="shared" si="25"/>
        <v>7.36</v>
      </c>
      <c r="E14" s="103">
        <v>7.84</v>
      </c>
      <c r="F14" s="103">
        <v>6.771</v>
      </c>
      <c r="G14" s="32">
        <v>0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1:75">
      <c r="A15" s="32" t="s">
        <v>76</v>
      </c>
      <c r="B15" s="32">
        <v>7.84</v>
      </c>
      <c r="D15" s="103">
        <f t="shared" si="25"/>
        <v>7.36</v>
      </c>
      <c r="E15" s="103">
        <v>7.84</v>
      </c>
      <c r="F15" s="103">
        <v>6.47</v>
      </c>
      <c r="G15" s="32">
        <v>24.1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1</v>
      </c>
      <c r="O15" s="32">
        <v>0</v>
      </c>
      <c r="P15" s="32">
        <f t="shared" si="3"/>
        <v>0</v>
      </c>
      <c r="R15" s="116" t="str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B</v>
      </c>
      <c r="S15" s="117" t="str">
        <f t="shared" si="4"/>
        <v>A</v>
      </c>
      <c r="T15" s="118">
        <f t="shared" si="22"/>
        <v>0</v>
      </c>
      <c r="V15" s="141">
        <f t="shared" si="0"/>
        <v>0.3</v>
      </c>
      <c r="W15" s="142">
        <f t="shared" si="5"/>
        <v>7.36</v>
      </c>
      <c r="X15" s="142">
        <f t="shared" si="1"/>
        <v>7.84</v>
      </c>
      <c r="Y15" s="142">
        <f t="shared" si="1"/>
        <v>6.47</v>
      </c>
      <c r="Z15" s="142">
        <f>Y15+LOOKUP(V15,Sheet2!A$3:A$24,Sheet2!J$3:J$24)</f>
        <v>6.81</v>
      </c>
      <c r="AA15" s="142">
        <f t="shared" si="6"/>
        <v>7.46</v>
      </c>
      <c r="AB15" s="142">
        <f t="shared" si="2"/>
        <v>7.94</v>
      </c>
      <c r="AC15" s="142">
        <f t="shared" si="2"/>
        <v>6.398</v>
      </c>
      <c r="AD15" s="142">
        <f>AC15+LOOKUP(V15,Sheet2!A$3:A$24,Sheet2!J$3:J$24)</f>
        <v>6.738</v>
      </c>
      <c r="AE15" s="142">
        <f t="shared" si="7"/>
        <v>1.03</v>
      </c>
      <c r="AF15" s="142">
        <f t="shared" si="8"/>
        <v>1.202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0.35</v>
      </c>
      <c r="AJ15" s="141">
        <f t="shared" si="23"/>
        <v>0.48</v>
      </c>
      <c r="AK15" s="141">
        <f t="shared" si="24"/>
        <v>0.48</v>
      </c>
      <c r="AL15" s="142">
        <f t="shared" si="9"/>
        <v>1.55</v>
      </c>
      <c r="AM15" s="142">
        <f t="shared" si="10"/>
        <v>1.722</v>
      </c>
      <c r="AN15" s="142">
        <f t="shared" si="11"/>
        <v>1.636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48.890224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10.4594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2.33529</v>
      </c>
      <c r="AV15" s="158">
        <f>IF(AND(AE15&gt;3.5,AF15&gt;3.5),LOOKUP(Sheet1!V15,Sheet2!A$3:A$24,Sheet2!W$3:W$24),LOOKUP(V15,Sheet2!A$3:A$24,Sheet2!V$3:V$24))*G15</f>
        <v>2.94125960114392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26.3568333743064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4.06422400000002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126.0912</v>
      </c>
      <c r="BC15" s="161">
        <f t="shared" si="13"/>
        <v>116.194133333333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48.890224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48.890224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5.024</v>
      </c>
      <c r="BV15" s="52">
        <f t="shared" si="20"/>
        <v>2.822</v>
      </c>
      <c r="BW15" s="32">
        <f t="shared" si="21"/>
        <v>24.1</v>
      </c>
    </row>
    <row r="16" spans="1:75">
      <c r="A16" s="32" t="s">
        <v>77</v>
      </c>
      <c r="B16" s="32">
        <v>7.94</v>
      </c>
      <c r="D16" s="103">
        <f t="shared" si="25"/>
        <v>7.46</v>
      </c>
      <c r="E16" s="103">
        <v>7.94</v>
      </c>
      <c r="F16" s="103">
        <v>6.398</v>
      </c>
      <c r="G16" s="32">
        <v>15.3</v>
      </c>
      <c r="I16" s="32">
        <v>0.48</v>
      </c>
      <c r="J16" s="32">
        <v>0.48</v>
      </c>
      <c r="L16" s="32">
        <v>1</v>
      </c>
      <c r="M16" s="32">
        <v>0</v>
      </c>
      <c r="N16" s="32">
        <v>1</v>
      </c>
      <c r="O16" s="32">
        <v>0</v>
      </c>
      <c r="P16" s="32">
        <f t="shared" ref="P16:P37" si="26">IF(O16=0,0,AN16)</f>
        <v>0</v>
      </c>
      <c r="R16" s="116" t="str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B</v>
      </c>
      <c r="S16" s="117" t="str">
        <f t="shared" si="4"/>
        <v>A</v>
      </c>
      <c r="T16" s="118">
        <f t="shared" si="22"/>
        <v>0</v>
      </c>
      <c r="V16" s="141">
        <f t="shared" si="0"/>
        <v>0.3</v>
      </c>
      <c r="W16" s="142">
        <f t="shared" si="5"/>
        <v>7.46</v>
      </c>
      <c r="X16" s="142">
        <f t="shared" si="1"/>
        <v>7.94</v>
      </c>
      <c r="Y16" s="142">
        <f t="shared" si="1"/>
        <v>6.398</v>
      </c>
      <c r="Z16" s="142">
        <f>Y16+LOOKUP(V16,Sheet2!A$3:A$24,Sheet2!J$3:J$24)</f>
        <v>6.738</v>
      </c>
      <c r="AA16" s="142">
        <f t="shared" si="6"/>
        <v>7.51</v>
      </c>
      <c r="AB16" s="142">
        <f t="shared" si="2"/>
        <v>7.99</v>
      </c>
      <c r="AC16" s="142">
        <f t="shared" si="2"/>
        <v>6.352</v>
      </c>
      <c r="AD16" s="142">
        <f>AC16+LOOKUP(V16,Sheet2!A$3:A$24,Sheet2!J$3:J$24)</f>
        <v>6.692</v>
      </c>
      <c r="AE16" s="142">
        <f t="shared" si="7"/>
        <v>1.202</v>
      </c>
      <c r="AF16" s="142">
        <f t="shared" si="8"/>
        <v>1.298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0.35</v>
      </c>
      <c r="AJ16" s="141">
        <f t="shared" si="23"/>
        <v>0.48</v>
      </c>
      <c r="AK16" s="141">
        <f t="shared" si="24"/>
        <v>0.48</v>
      </c>
      <c r="AL16" s="142">
        <f t="shared" si="9"/>
        <v>1.722</v>
      </c>
      <c r="AM16" s="142">
        <f t="shared" si="10"/>
        <v>1.818</v>
      </c>
      <c r="AN16" s="142">
        <f t="shared" si="11"/>
        <v>1.77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6">
        <f t="shared" si="12"/>
        <v>33.58044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6.6402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1.48257</v>
      </c>
      <c r="AV16" s="158">
        <f>IF(AND(AE16&gt;3.5,AF16&gt;3.5),LOOKUP(Sheet1!V16,Sheet2!A$3:A$24,Sheet2!W$3:W$24),LOOKUP(V16,Sheet2!A$3:A$24,Sheet2!V$3:V$24))*G16</f>
        <v>1.86727269284241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16.7327614368003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5.12244000000001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84.15</v>
      </c>
      <c r="BC16" s="161">
        <f t="shared" si="13"/>
        <v>76.5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33.58044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33.58044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5.216</v>
      </c>
      <c r="BV16" s="52">
        <f t="shared" si="20"/>
        <v>2.918</v>
      </c>
      <c r="BW16" s="32">
        <f t="shared" si="21"/>
        <v>15.3</v>
      </c>
    </row>
    <row r="17" spans="1:75">
      <c r="A17" s="32" t="s">
        <v>78</v>
      </c>
      <c r="B17" s="32">
        <v>7.99</v>
      </c>
      <c r="D17" s="103">
        <f t="shared" si="25"/>
        <v>7.51</v>
      </c>
      <c r="E17" s="103">
        <v>7.99</v>
      </c>
      <c r="F17" s="103">
        <v>6.352</v>
      </c>
      <c r="G17" s="32">
        <v>22.7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6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7.51</v>
      </c>
      <c r="X17" s="142">
        <f t="shared" si="1"/>
        <v>7.99</v>
      </c>
      <c r="Y17" s="142">
        <f t="shared" si="1"/>
        <v>6.352</v>
      </c>
      <c r="Z17" s="142">
        <f>Y17+LOOKUP(V17,Sheet2!A$3:A$24,Sheet2!J$3:J$24)</f>
        <v>6.692</v>
      </c>
      <c r="AA17" s="142">
        <f t="shared" si="6"/>
        <v>7.39</v>
      </c>
      <c r="AB17" s="142">
        <f t="shared" si="2"/>
        <v>7.87</v>
      </c>
      <c r="AC17" s="142">
        <f t="shared" si="2"/>
        <v>6.284</v>
      </c>
      <c r="AD17" s="142">
        <f>AC17+LOOKUP(V17,Sheet2!A$3:A$24,Sheet2!J$3:J$24)</f>
        <v>6.624</v>
      </c>
      <c r="AE17" s="142">
        <f t="shared" si="7"/>
        <v>1.298</v>
      </c>
      <c r="AF17" s="142">
        <f t="shared" si="8"/>
        <v>1.246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0.35</v>
      </c>
      <c r="AJ17" s="141">
        <f t="shared" si="23"/>
        <v>0.48</v>
      </c>
      <c r="AK17" s="141">
        <f t="shared" si="24"/>
        <v>0.48</v>
      </c>
      <c r="AL17" s="142">
        <f t="shared" si="9"/>
        <v>1.818</v>
      </c>
      <c r="AM17" s="142">
        <f t="shared" si="10"/>
        <v>1.766</v>
      </c>
      <c r="AN17" s="142">
        <f t="shared" si="11"/>
        <v>1.792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50.441216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9.8518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2.19963</v>
      </c>
      <c r="AV17" s="158">
        <f>IF(AND(AE17&gt;3.5,AF17&gt;3.5),LOOKUP(Sheet1!V17,Sheet2!A$3:A$24,Sheet2!W$3:W$24),LOOKUP(V17,Sheet2!A$3:A$24,Sheet2!V$3:V$24))*G17</f>
        <v>2.7703980475505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24.8257310206123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8.21921600000001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125.8488</v>
      </c>
      <c r="BC17" s="161">
        <f t="shared" si="13"/>
        <v>114.165866666667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50.441216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50.441216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5.216</v>
      </c>
      <c r="BV17" s="52">
        <f t="shared" si="20"/>
        <v>2.918</v>
      </c>
      <c r="BW17" s="32">
        <f t="shared" si="21"/>
        <v>22.7</v>
      </c>
    </row>
    <row r="18" spans="1:75">
      <c r="A18" s="32" t="s">
        <v>79</v>
      </c>
      <c r="B18" s="32">
        <v>7.87</v>
      </c>
      <c r="D18" s="103">
        <f t="shared" si="25"/>
        <v>7.39</v>
      </c>
      <c r="E18" s="103">
        <v>7.87</v>
      </c>
      <c r="F18" s="103">
        <v>6.284</v>
      </c>
      <c r="G18" s="32">
        <v>15.7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6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7.39</v>
      </c>
      <c r="X18" s="142">
        <f t="shared" si="1"/>
        <v>7.87</v>
      </c>
      <c r="Y18" s="142">
        <f t="shared" si="1"/>
        <v>6.284</v>
      </c>
      <c r="Z18" s="142">
        <f>Y18+LOOKUP(V18,Sheet2!A$3:A$24,Sheet2!J$3:J$24)</f>
        <v>6.624</v>
      </c>
      <c r="AA18" s="142">
        <f t="shared" si="6"/>
        <v>7.18</v>
      </c>
      <c r="AB18" s="142">
        <f t="shared" si="2"/>
        <v>7.66</v>
      </c>
      <c r="AC18" s="142">
        <f t="shared" si="2"/>
        <v>6.237</v>
      </c>
      <c r="AD18" s="142">
        <f>AC18+LOOKUP(V18,Sheet2!A$3:A$24,Sheet2!J$3:J$24)</f>
        <v>6.577</v>
      </c>
      <c r="AE18" s="142">
        <f t="shared" si="7"/>
        <v>1.246</v>
      </c>
      <c r="AF18" s="142">
        <f t="shared" si="8"/>
        <v>1.083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0.35</v>
      </c>
      <c r="AJ18" s="141">
        <f t="shared" si="23"/>
        <v>0.48</v>
      </c>
      <c r="AK18" s="141">
        <f t="shared" si="24"/>
        <v>0.48</v>
      </c>
      <c r="AL18" s="142">
        <f t="shared" si="9"/>
        <v>1.766</v>
      </c>
      <c r="AM18" s="142">
        <f t="shared" si="10"/>
        <v>1.603</v>
      </c>
      <c r="AN18" s="142">
        <f t="shared" si="11"/>
        <v>1.6845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32.793846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6.8138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1.52133</v>
      </c>
      <c r="AV18" s="158">
        <f>IF(AND(AE18&gt;3.5,AF18&gt;3.5),LOOKUP(Sheet1!V18,Sheet2!A$3:A$24,Sheet2!W$3:W$24),LOOKUP(V18,Sheet2!A$3:A$24,Sheet2!V$3:V$24))*G18</f>
        <v>1.91609027958339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17.1702192521415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3.591846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83.6653</v>
      </c>
      <c r="BC18" s="161">
        <f t="shared" si="13"/>
        <v>76.7102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32.793846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32.793846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5.112</v>
      </c>
      <c r="BV18" s="52">
        <f t="shared" si="20"/>
        <v>2.866</v>
      </c>
      <c r="BW18" s="32">
        <f t="shared" si="21"/>
        <v>15.7</v>
      </c>
    </row>
    <row r="19" spans="1:75">
      <c r="A19" s="32" t="s">
        <v>80</v>
      </c>
      <c r="B19" s="32">
        <v>7.66</v>
      </c>
      <c r="D19" s="103">
        <f t="shared" si="25"/>
        <v>7.18</v>
      </c>
      <c r="E19" s="103">
        <v>7.66</v>
      </c>
      <c r="F19" s="103">
        <v>6.237</v>
      </c>
      <c r="G19" s="32">
        <v>0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32" t="s">
        <v>81</v>
      </c>
      <c r="B20" s="32">
        <v>8.11</v>
      </c>
      <c r="D20" s="103">
        <f t="shared" si="25"/>
        <v>7.61</v>
      </c>
      <c r="E20" s="103">
        <v>8.11</v>
      </c>
      <c r="F20" s="103">
        <v>5.56</v>
      </c>
      <c r="G20" s="32">
        <v>10</v>
      </c>
      <c r="H20" s="32">
        <v>0.6</v>
      </c>
      <c r="I20" s="32">
        <v>0.5</v>
      </c>
      <c r="J20" s="32">
        <v>0.5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6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7" t="str">
        <f t="shared" si="4"/>
        <v>B</v>
      </c>
      <c r="T20" s="118">
        <f t="shared" si="22"/>
        <v>0</v>
      </c>
      <c r="V20" s="141">
        <f t="shared" si="0"/>
        <v>0.6</v>
      </c>
      <c r="W20" s="142">
        <f t="shared" si="5"/>
        <v>7.61</v>
      </c>
      <c r="X20" s="142">
        <f t="shared" si="27"/>
        <v>8.11</v>
      </c>
      <c r="Y20" s="142">
        <f t="shared" si="28"/>
        <v>5.56</v>
      </c>
      <c r="Z20" s="142">
        <f>Y20+LOOKUP(V20,Sheet2!A$3:A$24,Sheet2!J$3:J$24)</f>
        <v>6.22</v>
      </c>
      <c r="AA20" s="142">
        <f t="shared" si="6"/>
        <v>7.61</v>
      </c>
      <c r="AB20" s="142">
        <f t="shared" si="29"/>
        <v>8.11</v>
      </c>
      <c r="AC20" s="142">
        <f t="shared" si="30"/>
        <v>5.53</v>
      </c>
      <c r="AD20" s="142">
        <f>AC20+LOOKUP(V20,Sheet2!A$3:A$24,Sheet2!J$3:J$24)</f>
        <v>6.19</v>
      </c>
      <c r="AE20" s="142">
        <f t="shared" si="7"/>
        <v>1.89</v>
      </c>
      <c r="AF20" s="142">
        <f t="shared" si="8"/>
        <v>1.92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0.36</v>
      </c>
      <c r="AI20" s="141">
        <f>LOOKUP(R20,Sheet3!A$2:A$7,Sheet3!D$2:D$7)</f>
        <v>0.35</v>
      </c>
      <c r="AJ20" s="141">
        <f t="shared" si="23"/>
        <v>0.5</v>
      </c>
      <c r="AK20" s="141">
        <f t="shared" si="24"/>
        <v>0.5</v>
      </c>
      <c r="AL20" s="142">
        <f t="shared" si="9"/>
        <v>2.76</v>
      </c>
      <c r="AM20" s="142">
        <f t="shared" si="10"/>
        <v>2.79</v>
      </c>
      <c r="AN20" s="142">
        <f t="shared" si="11"/>
        <v>2.775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2.12</v>
      </c>
      <c r="AP20" s="120"/>
      <c r="AQ20" s="156">
        <f t="shared" si="12"/>
        <v>58.83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7.42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1.5195</v>
      </c>
      <c r="AV20" s="158">
        <f>IF(AND(AE20&gt;3.5,AF20&gt;3.5),LOOKUP(Sheet1!V20,Sheet2!A$3:A$24,Sheet2!W$3:W$24),LOOKUP(V20,Sheet2!A$3:A$24,Sheet2!V$3:V$24))*G20</f>
        <v>2.67949116456424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23.9535047563834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19.186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20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40</v>
      </c>
      <c r="BI20" s="126">
        <f>(AO20-Sheet3!$Q$4*IF($L20=1,2,IF($L20=2,1,0)))*LOOKUP(S20,Sheet3!F$2:F$9,Sheet3!M$2:M$9)*ROUNDUP(G20/Sheet3!$Q$7,0)</f>
        <v>4.2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58.83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58.83</v>
      </c>
      <c r="BT20" s="32">
        <f>IF(OR(LOOKUP(V20,Sheet2!A$3:A$25,Sheet2!B$3:B$25)=1,G20=0),0,AW20-AO20*0.2*G20)</f>
        <v>0</v>
      </c>
      <c r="BU20" s="52">
        <f t="shared" si="19"/>
        <v>7.64</v>
      </c>
      <c r="BV20" s="52">
        <f t="shared" si="20"/>
        <v>4.35</v>
      </c>
      <c r="BW20" s="32">
        <f t="shared" si="21"/>
        <v>10</v>
      </c>
    </row>
    <row r="21" spans="1:75">
      <c r="A21" s="32" t="s">
        <v>82</v>
      </c>
      <c r="B21" s="32">
        <v>8.11</v>
      </c>
      <c r="D21" s="103">
        <f t="shared" si="25"/>
        <v>7.61</v>
      </c>
      <c r="E21" s="103">
        <v>8.11</v>
      </c>
      <c r="F21" s="103">
        <v>5.53</v>
      </c>
      <c r="I21" s="32">
        <v>0.5</v>
      </c>
      <c r="J21" s="32">
        <v>0.5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0.5</v>
      </c>
      <c r="AK21" s="141">
        <f t="shared" si="24"/>
        <v>0.5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1</v>
      </c>
      <c r="BV21" s="52">
        <f t="shared" si="20"/>
        <v>0.5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1:75">
      <c r="A23" s="32" t="s">
        <v>83</v>
      </c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2:75">
      <c r="B24" s="32">
        <v>0.9</v>
      </c>
      <c r="D24" s="103">
        <f t="shared" si="31"/>
        <v>0.42</v>
      </c>
      <c r="E24" s="32">
        <v>0.9</v>
      </c>
      <c r="G24" s="32">
        <v>114</v>
      </c>
      <c r="H24" s="32">
        <v>0.2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f t="shared" si="22"/>
        <v>0</v>
      </c>
      <c r="V24" s="141">
        <f t="shared" si="0"/>
        <v>0.2</v>
      </c>
      <c r="W24" s="142">
        <f t="shared" si="5"/>
        <v>0.42</v>
      </c>
      <c r="X24" s="142">
        <f t="shared" si="27"/>
        <v>0.9</v>
      </c>
      <c r="Y24" s="142">
        <f t="shared" si="28"/>
        <v>0</v>
      </c>
      <c r="Z24" s="142">
        <f>Y24+LOOKUP(V24,Sheet2!A$3:A$24,Sheet2!J$3:J$24)</f>
        <v>0.1975</v>
      </c>
      <c r="AA24" s="142">
        <f t="shared" si="6"/>
        <v>0.42</v>
      </c>
      <c r="AB24" s="142">
        <f t="shared" si="29"/>
        <v>0.9</v>
      </c>
      <c r="AC24" s="142">
        <f t="shared" si="30"/>
        <v>0</v>
      </c>
      <c r="AD24" s="142">
        <f>AC24+LOOKUP(V24,Sheet2!A$3:A$24,Sheet2!J$3:J$24)</f>
        <v>0.1975</v>
      </c>
      <c r="AE24" s="142">
        <f t="shared" si="7"/>
        <v>0.7025</v>
      </c>
      <c r="AF24" s="142">
        <f t="shared" si="8"/>
        <v>0.7025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0.2025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0.6225</v>
      </c>
      <c r="AM24" s="142">
        <f t="shared" si="10"/>
        <v>0.6225</v>
      </c>
      <c r="AN24" s="142">
        <f t="shared" si="11"/>
        <v>0.6225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1.06</v>
      </c>
      <c r="AP24" s="120"/>
      <c r="AQ24" s="156">
        <f t="shared" si="12"/>
        <v>75.2229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31.9811039022424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39.6603804726653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365.37</v>
      </c>
      <c r="BC24" s="161">
        <f t="shared" si="13"/>
        <v>395.58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75.2229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75.2229</v>
      </c>
      <c r="BS24" s="52">
        <f t="shared" si="18"/>
        <v>0</v>
      </c>
      <c r="BT24" s="32">
        <f>IF(OR(LOOKUP(V24,Sheet2!A$3:A$25,Sheet2!B$3:B$25)=1,G24=0),0,AW24-AO24*0.2*G24)</f>
        <v>7.8131039022424</v>
      </c>
      <c r="BU24" s="52">
        <f t="shared" si="19"/>
        <v>2.735</v>
      </c>
      <c r="BV24" s="52">
        <f t="shared" si="20"/>
        <v>1.6325</v>
      </c>
      <c r="BW24" s="32">
        <f t="shared" si="21"/>
        <v>0</v>
      </c>
    </row>
    <row r="25" spans="2:75">
      <c r="B25" s="32">
        <v>0.9</v>
      </c>
      <c r="D25" s="103">
        <f t="shared" si="31"/>
        <v>0.42</v>
      </c>
      <c r="E25" s="32">
        <v>0.9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0.96</v>
      </c>
      <c r="BV25" s="52">
        <f t="shared" si="20"/>
        <v>0.48</v>
      </c>
      <c r="BW25" s="32">
        <f t="shared" si="21"/>
        <v>0</v>
      </c>
    </row>
    <row r="26" spans="1:75">
      <c r="A26" s="32" t="s">
        <v>84</v>
      </c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2:75">
      <c r="B27" s="32">
        <v>1</v>
      </c>
      <c r="D27" s="103">
        <f t="shared" si="31"/>
        <v>0.52</v>
      </c>
      <c r="E27" s="103">
        <v>1</v>
      </c>
      <c r="G27" s="32">
        <v>208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f t="shared" si="22"/>
        <v>0</v>
      </c>
      <c r="V27" s="141">
        <f t="shared" si="0"/>
        <v>0.3</v>
      </c>
      <c r="W27" s="142">
        <f t="shared" si="5"/>
        <v>0.52</v>
      </c>
      <c r="X27" s="142">
        <f t="shared" si="27"/>
        <v>1</v>
      </c>
      <c r="Y27" s="142">
        <f t="shared" si="28"/>
        <v>0</v>
      </c>
      <c r="Z27" s="142">
        <f>Y27+LOOKUP(V27,Sheet2!A$3:A$24,Sheet2!J$3:J$24)</f>
        <v>0.34</v>
      </c>
      <c r="AA27" s="142">
        <f t="shared" si="6"/>
        <v>0.52</v>
      </c>
      <c r="AB27" s="142">
        <f t="shared" si="29"/>
        <v>1</v>
      </c>
      <c r="AC27" s="142">
        <f t="shared" si="30"/>
        <v>0</v>
      </c>
      <c r="AD27" s="142">
        <f>AC27+LOOKUP(V27,Sheet2!A$3:A$24,Sheet2!J$3:J$24)</f>
        <v>0.34</v>
      </c>
      <c r="AE27" s="142">
        <f t="shared" si="7"/>
        <v>0.66</v>
      </c>
      <c r="AF27" s="142">
        <f t="shared" si="8"/>
        <v>0.66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0.83</v>
      </c>
      <c r="AM27" s="142">
        <f t="shared" si="10"/>
        <v>0.83</v>
      </c>
      <c r="AN27" s="142">
        <f t="shared" si="11"/>
        <v>0.83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214.0736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20.1552</v>
      </c>
      <c r="AV27" s="158">
        <f>IF(AND(AE27&gt;3.5,AF27&gt;3.5),LOOKUP(Sheet1!V27,Sheet2!A$3:A$24,Sheet2!W$3:W$24),LOOKUP(V27,Sheet2!A$3:A$24,Sheet2!V$3:V$24))*G27</f>
        <v>25.3851451053086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148.188463977416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752.96</v>
      </c>
      <c r="BC27" s="161">
        <f t="shared" si="13"/>
        <v>779.306666666667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214.0736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214.0736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3.24</v>
      </c>
      <c r="BV27" s="52">
        <f t="shared" si="20"/>
        <v>1.93</v>
      </c>
      <c r="BW27" s="32">
        <f t="shared" si="21"/>
        <v>0</v>
      </c>
    </row>
    <row r="28" spans="2:75">
      <c r="B28" s="32">
        <v>1</v>
      </c>
      <c r="D28" s="103">
        <f t="shared" si="31"/>
        <v>0.52</v>
      </c>
      <c r="E28" s="103">
        <v>1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86</v>
      </c>
      <c r="AB1" s="85" t="s">
        <v>87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88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89</v>
      </c>
      <c r="C2" s="70" t="s">
        <v>90</v>
      </c>
      <c r="D2" s="71" t="s">
        <v>91</v>
      </c>
      <c r="E2" s="71" t="s">
        <v>92</v>
      </c>
      <c r="F2" s="71" t="s">
        <v>93</v>
      </c>
      <c r="G2" s="71" t="s">
        <v>94</v>
      </c>
      <c r="H2" s="72" t="s">
        <v>95</v>
      </c>
      <c r="I2" s="71" t="s">
        <v>96</v>
      </c>
      <c r="J2" s="71" t="s">
        <v>97</v>
      </c>
      <c r="K2" s="71" t="s">
        <v>98</v>
      </c>
      <c r="L2" s="72" t="s">
        <v>99</v>
      </c>
      <c r="M2" s="71" t="s">
        <v>100</v>
      </c>
      <c r="N2" s="71" t="s">
        <v>101</v>
      </c>
      <c r="O2" s="71" t="s">
        <v>102</v>
      </c>
      <c r="P2" s="71" t="s">
        <v>103</v>
      </c>
      <c r="Q2" s="71" t="s">
        <v>104</v>
      </c>
      <c r="R2" s="71" t="s">
        <v>105</v>
      </c>
      <c r="S2" s="71" t="s">
        <v>106</v>
      </c>
      <c r="T2" s="72" t="s">
        <v>107</v>
      </c>
      <c r="U2" s="71" t="s">
        <v>108</v>
      </c>
      <c r="V2" s="72" t="s">
        <v>109</v>
      </c>
      <c r="W2" s="71" t="s">
        <v>110</v>
      </c>
      <c r="X2" s="71" t="s">
        <v>111</v>
      </c>
      <c r="Y2" s="71" t="s">
        <v>112</v>
      </c>
      <c r="Z2" s="86"/>
      <c r="AA2" s="71" t="s">
        <v>90</v>
      </c>
      <c r="AB2" s="85" t="s">
        <v>91</v>
      </c>
      <c r="AC2" s="71" t="s">
        <v>92</v>
      </c>
      <c r="AD2" s="71" t="s">
        <v>93</v>
      </c>
      <c r="AE2" s="71" t="s">
        <v>94</v>
      </c>
      <c r="AF2" s="72" t="s">
        <v>95</v>
      </c>
      <c r="AG2" s="71" t="s">
        <v>96</v>
      </c>
      <c r="AH2" s="71" t="s">
        <v>113</v>
      </c>
      <c r="AI2" s="71" t="s">
        <v>112</v>
      </c>
      <c r="AJ2" s="72" t="s">
        <v>109</v>
      </c>
      <c r="AK2" s="71" t="s">
        <v>110</v>
      </c>
      <c r="AL2" s="72" t="s">
        <v>107</v>
      </c>
      <c r="AM2" s="71" t="s">
        <v>108</v>
      </c>
      <c r="AN2" s="72" t="s">
        <v>114</v>
      </c>
      <c r="AO2" s="98" t="s">
        <v>115</v>
      </c>
      <c r="AP2" s="99" t="s">
        <v>116</v>
      </c>
      <c r="AQ2" s="99" t="s">
        <v>117</v>
      </c>
      <c r="AR2" s="70" t="s">
        <v>90</v>
      </c>
      <c r="AS2" s="70" t="s">
        <v>91</v>
      </c>
      <c r="AT2" s="70" t="s">
        <v>92</v>
      </c>
      <c r="AU2" s="70" t="s">
        <v>93</v>
      </c>
      <c r="AV2" s="70" t="s">
        <v>94</v>
      </c>
      <c r="AW2" s="70" t="s">
        <v>112</v>
      </c>
      <c r="AX2" s="70" t="s">
        <v>111</v>
      </c>
      <c r="AY2" s="70" t="s">
        <v>116</v>
      </c>
      <c r="AZ2" s="111" t="s">
        <v>117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118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119</v>
      </c>
      <c r="E28" t="s">
        <v>93</v>
      </c>
      <c r="F28" t="s">
        <v>120</v>
      </c>
      <c r="Z28">
        <v>250</v>
      </c>
      <c r="AB28">
        <f t="shared" ref="AB28:AB36" si="35">Z28/1000</f>
        <v>0.25</v>
      </c>
    </row>
    <row r="29" spans="5:28">
      <c r="E29" t="s">
        <v>94</v>
      </c>
      <c r="F29" t="s">
        <v>121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122</v>
      </c>
      <c r="E31" t="s">
        <v>93</v>
      </c>
      <c r="F31" t="s">
        <v>123</v>
      </c>
      <c r="Z31">
        <v>300</v>
      </c>
      <c r="AB31">
        <f t="shared" si="35"/>
        <v>0.3</v>
      </c>
    </row>
    <row r="32" spans="5:28">
      <c r="E32" s="83" t="s">
        <v>94</v>
      </c>
      <c r="F32" s="83" t="s">
        <v>124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125</v>
      </c>
      <c r="B1" s="57" t="s">
        <v>126</v>
      </c>
      <c r="C1" s="57" t="s">
        <v>127</v>
      </c>
      <c r="D1" s="57" t="s">
        <v>128</v>
      </c>
      <c r="E1" s="58"/>
      <c r="F1" s="59" t="s">
        <v>129</v>
      </c>
      <c r="G1" s="59" t="s">
        <v>130</v>
      </c>
      <c r="H1" s="59" t="s">
        <v>52</v>
      </c>
      <c r="I1" s="59" t="s">
        <v>131</v>
      </c>
      <c r="J1" s="59" t="s">
        <v>132</v>
      </c>
      <c r="K1" s="59" t="s">
        <v>133</v>
      </c>
      <c r="L1" s="59" t="s">
        <v>134</v>
      </c>
      <c r="M1" s="59" t="s">
        <v>135</v>
      </c>
      <c r="N1" s="58"/>
      <c r="O1" s="63" t="s">
        <v>136</v>
      </c>
      <c r="P1" s="63" t="s">
        <v>137</v>
      </c>
      <c r="Q1" s="63">
        <v>0.15</v>
      </c>
      <c r="R1" s="63" t="s">
        <v>138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139</v>
      </c>
      <c r="P2" s="63" t="s">
        <v>137</v>
      </c>
      <c r="Q2" s="63">
        <v>0.19</v>
      </c>
      <c r="R2" s="63" t="s">
        <v>138</v>
      </c>
    </row>
    <row r="3" spans="1:18">
      <c r="A3" s="34" t="s">
        <v>140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141</v>
      </c>
      <c r="P3" s="63" t="s">
        <v>142</v>
      </c>
      <c r="Q3" s="63" t="s">
        <v>143</v>
      </c>
      <c r="R3" s="63"/>
    </row>
    <row r="4" spans="1:18">
      <c r="A4" s="34" t="s">
        <v>144</v>
      </c>
      <c r="B4" s="34">
        <v>0.35</v>
      </c>
      <c r="C4" s="34">
        <v>0</v>
      </c>
      <c r="D4" s="34">
        <f t="shared" si="0"/>
        <v>0.35</v>
      </c>
      <c r="E4" s="58"/>
      <c r="F4" s="37" t="s">
        <v>144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145</v>
      </c>
      <c r="Q4" s="63">
        <v>0.36</v>
      </c>
      <c r="R4" s="63" t="s">
        <v>146</v>
      </c>
    </row>
    <row r="5" spans="1:18">
      <c r="A5" s="34" t="s">
        <v>147</v>
      </c>
      <c r="B5" s="34">
        <v>0</v>
      </c>
      <c r="C5" s="34">
        <v>0.6</v>
      </c>
      <c r="D5" s="60">
        <v>0.6</v>
      </c>
      <c r="E5" s="58"/>
      <c r="F5" s="37" t="s">
        <v>147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137</v>
      </c>
      <c r="Q5" s="63">
        <v>0.071309</v>
      </c>
      <c r="R5" s="63" t="s">
        <v>148</v>
      </c>
    </row>
    <row r="6" spans="1:18">
      <c r="A6" s="34" t="s">
        <v>149</v>
      </c>
      <c r="B6" s="34">
        <v>0</v>
      </c>
      <c r="C6" s="34">
        <v>0.6</v>
      </c>
      <c r="D6" s="60">
        <v>0.6</v>
      </c>
      <c r="E6" s="58"/>
      <c r="F6" s="37" t="s">
        <v>149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150</v>
      </c>
      <c r="P6" s="63" t="s">
        <v>142</v>
      </c>
      <c r="Q6" s="63" t="s">
        <v>151</v>
      </c>
      <c r="R6" s="63"/>
    </row>
    <row r="7" spans="1:18">
      <c r="A7" s="61"/>
      <c r="B7" s="61"/>
      <c r="C7" s="61"/>
      <c r="D7" s="61"/>
      <c r="E7" s="58"/>
      <c r="F7" s="37" t="s">
        <v>152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153</v>
      </c>
      <c r="Q7" s="63">
        <v>4</v>
      </c>
      <c r="R7" s="63" t="s">
        <v>146</v>
      </c>
    </row>
    <row r="8" spans="6:18">
      <c r="F8" s="34" t="s">
        <v>154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137</v>
      </c>
      <c r="Q8" s="63">
        <v>0.09618</v>
      </c>
      <c r="R8" s="63" t="s">
        <v>148</v>
      </c>
    </row>
    <row r="9" spans="6:18">
      <c r="F9" s="34" t="s">
        <v>155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156</v>
      </c>
      <c r="P9" s="63" t="s">
        <v>142</v>
      </c>
      <c r="Q9" s="63" t="s">
        <v>157</v>
      </c>
      <c r="R9" s="63"/>
    </row>
    <row r="10" spans="6:18">
      <c r="F10" s="62" t="s">
        <v>158</v>
      </c>
      <c r="G10" s="62"/>
      <c r="H10" s="62">
        <v>0</v>
      </c>
      <c r="O10" s="65"/>
      <c r="P10" s="63" t="s">
        <v>153</v>
      </c>
      <c r="Q10" s="63">
        <v>4</v>
      </c>
      <c r="R10" s="63" t="s">
        <v>146</v>
      </c>
    </row>
    <row r="11" spans="15:18">
      <c r="O11" s="66"/>
      <c r="P11" s="63" t="s">
        <v>137</v>
      </c>
      <c r="Q11" s="63">
        <v>0.05761</v>
      </c>
      <c r="R11" s="63" t="s">
        <v>148</v>
      </c>
    </row>
    <row r="12" spans="15:18">
      <c r="O12" s="64" t="s">
        <v>159</v>
      </c>
      <c r="P12" s="32" t="s">
        <v>142</v>
      </c>
      <c r="Q12" s="67" t="s">
        <v>160</v>
      </c>
      <c r="R12" s="68" t="s">
        <v>159</v>
      </c>
    </row>
    <row r="13" spans="15:18">
      <c r="O13" s="66"/>
      <c r="P13" s="32" t="s">
        <v>137</v>
      </c>
      <c r="Q13" s="67">
        <v>0.0314</v>
      </c>
      <c r="R13" s="63" t="s">
        <v>148</v>
      </c>
    </row>
    <row r="16" spans="1:4">
      <c r="A16" s="34" t="s">
        <v>161</v>
      </c>
      <c r="B16" s="34"/>
      <c r="C16" s="34"/>
      <c r="D16" s="34"/>
    </row>
    <row r="17" spans="1:4">
      <c r="A17" s="34" t="s">
        <v>162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163</v>
      </c>
      <c r="B1" s="30"/>
      <c r="C1" s="30"/>
      <c r="D1" s="31">
        <v>1</v>
      </c>
      <c r="P1" s="34" t="s">
        <v>164</v>
      </c>
      <c r="Q1" s="34"/>
      <c r="R1" s="34"/>
      <c r="S1" s="34"/>
    </row>
    <row r="2" ht="15" customHeight="1" spans="1:19">
      <c r="A2" s="32" t="s">
        <v>165</v>
      </c>
      <c r="B2" s="33" t="s">
        <v>166</v>
      </c>
      <c r="C2" s="34" t="s">
        <v>167</v>
      </c>
      <c r="D2" s="35" t="s">
        <v>168</v>
      </c>
      <c r="E2" s="36"/>
      <c r="F2" s="36"/>
      <c r="P2" s="34" t="s">
        <v>165</v>
      </c>
      <c r="Q2" s="33" t="s">
        <v>166</v>
      </c>
      <c r="R2" s="34" t="s">
        <v>167</v>
      </c>
      <c r="S2" s="55" t="s">
        <v>168</v>
      </c>
    </row>
    <row r="3" ht="15" customHeight="1" spans="1:19">
      <c r="A3" s="34" t="s">
        <v>16</v>
      </c>
      <c r="B3" s="33" t="s">
        <v>44</v>
      </c>
      <c r="C3" s="37" t="s">
        <v>169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169</v>
      </c>
      <c r="S3" s="56">
        <f>D3</f>
        <v>0</v>
      </c>
    </row>
    <row r="4" ht="15" customHeight="1" spans="1:19">
      <c r="A4" s="34"/>
      <c r="B4" s="33" t="s">
        <v>43</v>
      </c>
      <c r="C4" s="37" t="s">
        <v>169</v>
      </c>
      <c r="D4" s="38">
        <f>SUM(Sheet1!AS:AS)*D1</f>
        <v>41.1852</v>
      </c>
      <c r="E4" s="39"/>
      <c r="F4" s="39"/>
      <c r="P4" s="34"/>
      <c r="Q4" s="33" t="s">
        <v>43</v>
      </c>
      <c r="R4" s="37" t="s">
        <v>169</v>
      </c>
      <c r="S4" s="56">
        <f>D4</f>
        <v>41.1852</v>
      </c>
    </row>
    <row r="5" ht="15" customHeight="1" spans="1:19">
      <c r="A5" s="40" t="s">
        <v>170</v>
      </c>
      <c r="B5" s="33" t="s">
        <v>63</v>
      </c>
      <c r="C5" s="37" t="s">
        <v>169</v>
      </c>
      <c r="D5" s="41">
        <f>SUM(Sheet1!BN:BN)*D1*1.05</f>
        <v>620.1535725</v>
      </c>
      <c r="E5" s="42"/>
      <c r="F5" s="42"/>
      <c r="G5" s="29"/>
      <c r="H5" s="29"/>
      <c r="J5" s="29"/>
      <c r="P5" s="40" t="s">
        <v>170</v>
      </c>
      <c r="Q5" s="33" t="s">
        <v>63</v>
      </c>
      <c r="R5" s="37" t="s">
        <v>169</v>
      </c>
      <c r="S5" s="56">
        <f>D5</f>
        <v>620.1535725</v>
      </c>
    </row>
    <row r="6" ht="15" customHeight="1" spans="1:19">
      <c r="A6" s="40"/>
      <c r="B6" s="33" t="s">
        <v>64</v>
      </c>
      <c r="C6" s="37" t="s">
        <v>169</v>
      </c>
      <c r="D6" s="41">
        <f>SUM(Sheet1!BO:BO)*D1</f>
        <v>0</v>
      </c>
      <c r="E6" s="42"/>
      <c r="F6" s="42"/>
      <c r="G6" s="29"/>
      <c r="H6" s="29"/>
      <c r="J6" s="29"/>
      <c r="P6" s="43" t="s">
        <v>171</v>
      </c>
      <c r="Q6" s="33" t="s">
        <v>172</v>
      </c>
      <c r="R6" s="37" t="s">
        <v>169</v>
      </c>
      <c r="S6" s="56">
        <f>D7</f>
        <v>392.478223737103</v>
      </c>
    </row>
    <row r="7" ht="15" customHeight="1" spans="1:19">
      <c r="A7" s="43" t="s">
        <v>171</v>
      </c>
      <c r="B7" s="33" t="s">
        <v>173</v>
      </c>
      <c r="C7" s="37" t="s">
        <v>169</v>
      </c>
      <c r="D7" s="41">
        <f>D8+D10</f>
        <v>392.478223737103</v>
      </c>
      <c r="E7" s="42"/>
      <c r="F7" s="42"/>
      <c r="G7" s="29"/>
      <c r="H7" s="29"/>
      <c r="J7" s="29"/>
      <c r="P7" s="44"/>
      <c r="Q7" s="33" t="s">
        <v>47</v>
      </c>
      <c r="R7" s="37" t="s">
        <v>169</v>
      </c>
      <c r="S7" s="56">
        <f>D9</f>
        <v>7.8131039022424</v>
      </c>
    </row>
    <row r="8" ht="15" customHeight="1" spans="1:21">
      <c r="A8" s="44"/>
      <c r="B8" s="33" t="s">
        <v>172</v>
      </c>
      <c r="C8" s="37" t="s">
        <v>169</v>
      </c>
      <c r="D8" s="38">
        <f>(SUM(Sheet1!AX:AX)+SUM(Sheet1!AY:AY))*D1</f>
        <v>352.294497737103</v>
      </c>
      <c r="E8" s="42"/>
      <c r="F8" s="42"/>
      <c r="G8" s="29"/>
      <c r="H8" s="29"/>
      <c r="J8" s="29"/>
      <c r="P8" s="45"/>
      <c r="Q8" s="33" t="s">
        <v>174</v>
      </c>
      <c r="R8" s="37" t="s">
        <v>169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169</v>
      </c>
      <c r="D9" s="38">
        <f>(SUM(Sheet1!BT:BT)*D1)</f>
        <v>7.8131039022424</v>
      </c>
      <c r="E9" s="42"/>
      <c r="F9" s="42"/>
      <c r="G9" s="29"/>
      <c r="H9" s="29"/>
      <c r="J9" s="29"/>
      <c r="P9" s="40" t="s">
        <v>175</v>
      </c>
      <c r="Q9" s="33" t="s">
        <v>52</v>
      </c>
      <c r="R9" s="37" t="s">
        <v>176</v>
      </c>
      <c r="S9" s="56">
        <f>D12</f>
        <v>1789.5365</v>
      </c>
    </row>
    <row r="10" ht="15" customHeight="1" spans="1:20">
      <c r="A10" s="44"/>
      <c r="B10" s="33" t="s">
        <v>177</v>
      </c>
      <c r="C10" s="37" t="s">
        <v>169</v>
      </c>
      <c r="D10" s="38">
        <f>SUM(Sheet1!AZ:AZ)*D1</f>
        <v>40.183726</v>
      </c>
      <c r="E10" s="42"/>
      <c r="F10" s="42"/>
      <c r="G10" s="29"/>
      <c r="H10" s="29"/>
      <c r="J10" s="29"/>
      <c r="P10" s="40"/>
      <c r="Q10" s="33" t="s">
        <v>53</v>
      </c>
      <c r="R10" s="37" t="s">
        <v>178</v>
      </c>
      <c r="S10" s="56">
        <f>F13</f>
        <v>56.9247774</v>
      </c>
      <c r="T10" s="29"/>
    </row>
    <row r="11" ht="15" customHeight="1" spans="1:19">
      <c r="A11" s="45"/>
      <c r="B11" s="33" t="s">
        <v>174</v>
      </c>
      <c r="C11" s="37" t="s">
        <v>169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179</v>
      </c>
      <c r="R11" s="37" t="s">
        <v>178</v>
      </c>
      <c r="S11" s="56">
        <f>F14</f>
        <v>18</v>
      </c>
    </row>
    <row r="12" ht="15" customHeight="1" spans="1:19">
      <c r="A12" s="40" t="s">
        <v>175</v>
      </c>
      <c r="B12" s="33" t="s">
        <v>52</v>
      </c>
      <c r="C12" s="37" t="s">
        <v>176</v>
      </c>
      <c r="D12" s="38">
        <f>SUM(Sheet1!BB:BB)*D1</f>
        <v>1789.5365</v>
      </c>
      <c r="E12" s="42"/>
      <c r="F12" s="42"/>
      <c r="G12" s="29"/>
      <c r="H12" s="29"/>
      <c r="J12" s="29"/>
      <c r="P12" s="40"/>
      <c r="Q12" s="33" t="s">
        <v>180</v>
      </c>
      <c r="R12" s="37" t="s">
        <v>178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181</v>
      </c>
      <c r="D13" s="38">
        <f>SUM(Sheet1!BC:BC)*D1</f>
        <v>1812.891</v>
      </c>
      <c r="E13" s="37" t="s">
        <v>178</v>
      </c>
      <c r="F13" s="46">
        <f>D13*Sheet3!$Q$13</f>
        <v>56.9247774</v>
      </c>
      <c r="G13" s="29"/>
      <c r="H13" s="29"/>
      <c r="J13" s="29"/>
      <c r="P13" s="40"/>
      <c r="Q13" s="33" t="s">
        <v>182</v>
      </c>
      <c r="R13" s="37" t="s">
        <v>178</v>
      </c>
      <c r="S13" s="56">
        <f t="shared" si="0"/>
        <v>0</v>
      </c>
    </row>
    <row r="14" ht="15" customHeight="1" spans="1:19">
      <c r="A14" s="40"/>
      <c r="B14" s="33" t="s">
        <v>179</v>
      </c>
      <c r="C14" s="37" t="s">
        <v>183</v>
      </c>
      <c r="D14" s="38">
        <f>SUM(Sheet1!BD:BD)*D1</f>
        <v>20</v>
      </c>
      <c r="E14" s="37" t="s">
        <v>178</v>
      </c>
      <c r="F14" s="38">
        <f>D14*Sheet3!$Q$1*6</f>
        <v>18</v>
      </c>
      <c r="G14" s="29"/>
      <c r="H14" s="29"/>
      <c r="J14" s="29"/>
      <c r="P14" s="40"/>
      <c r="Q14" s="33" t="s">
        <v>184</v>
      </c>
      <c r="R14" s="37" t="s">
        <v>178</v>
      </c>
      <c r="S14" s="56">
        <f t="shared" si="0"/>
        <v>0</v>
      </c>
    </row>
    <row r="15" ht="15" customHeight="1" spans="1:19">
      <c r="A15" s="40"/>
      <c r="B15" s="33" t="s">
        <v>180</v>
      </c>
      <c r="C15" s="37" t="s">
        <v>183</v>
      </c>
      <c r="D15" s="38">
        <f>SUM(Sheet1!BE:BE)*D1</f>
        <v>0</v>
      </c>
      <c r="E15" s="37" t="s">
        <v>178</v>
      </c>
      <c r="F15" s="38">
        <f>D15*Sheet3!$Q$1*9</f>
        <v>0</v>
      </c>
      <c r="G15" s="29"/>
      <c r="H15" s="29"/>
      <c r="J15" s="29"/>
      <c r="P15" s="40"/>
      <c r="Q15" s="33" t="s">
        <v>185</v>
      </c>
      <c r="R15" s="37" t="s">
        <v>178</v>
      </c>
      <c r="S15" s="56">
        <f t="shared" si="0"/>
        <v>3.256316</v>
      </c>
    </row>
    <row r="16" ht="15" customHeight="1" spans="1:19">
      <c r="A16" s="40"/>
      <c r="B16" s="33" t="s">
        <v>182</v>
      </c>
      <c r="C16" s="37" t="s">
        <v>183</v>
      </c>
      <c r="D16" s="38">
        <f>SUM(Sheet1!BF:BF)*D1</f>
        <v>0</v>
      </c>
      <c r="E16" s="37" t="s">
        <v>178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186</v>
      </c>
      <c r="R16" s="51" t="s">
        <v>181</v>
      </c>
      <c r="S16" s="38">
        <f>D23</f>
        <v>0</v>
      </c>
    </row>
    <row r="17" ht="15" customHeight="1" spans="1:19">
      <c r="A17" s="40"/>
      <c r="B17" s="33" t="s">
        <v>184</v>
      </c>
      <c r="C17" s="37" t="s">
        <v>183</v>
      </c>
      <c r="D17" s="38">
        <f>SUM(Sheet1!BG:BG)*D1</f>
        <v>0</v>
      </c>
      <c r="E17" s="37" t="s">
        <v>178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169</v>
      </c>
      <c r="S17" s="52">
        <f>D24</f>
        <v>558.3820725</v>
      </c>
    </row>
    <row r="18" ht="15" customHeight="1" spans="1:19">
      <c r="A18" s="40"/>
      <c r="B18" s="33" t="s">
        <v>58</v>
      </c>
      <c r="C18" s="37" t="s">
        <v>181</v>
      </c>
      <c r="D18" s="38">
        <f>SUM(Sheet1!BH:BH)*D1</f>
        <v>40</v>
      </c>
      <c r="E18" s="37" t="s">
        <v>178</v>
      </c>
      <c r="F18" s="38">
        <f>D18*Sheet3!Q5+D19*Sheet3!Q8</f>
        <v>3.256316</v>
      </c>
      <c r="G18" s="29"/>
      <c r="H18" s="29"/>
      <c r="J18" s="29"/>
      <c r="P18" s="34" t="s">
        <v>68</v>
      </c>
      <c r="Q18" s="34"/>
      <c r="R18" s="51" t="s">
        <v>169</v>
      </c>
      <c r="S18" s="52">
        <f>D25</f>
        <v>61.7715</v>
      </c>
    </row>
    <row r="19" ht="15" customHeight="1" spans="1:10">
      <c r="A19" s="40"/>
      <c r="B19" s="33" t="s">
        <v>59</v>
      </c>
      <c r="C19" s="37" t="s">
        <v>181</v>
      </c>
      <c r="D19" s="38">
        <f>SUM(Sheet1!BI:BI)*D1</f>
        <v>4.2</v>
      </c>
      <c r="E19" s="37"/>
      <c r="F19" s="38"/>
      <c r="G19" s="29"/>
      <c r="J19" s="29"/>
    </row>
    <row r="20" ht="15" customHeight="1" spans="1:10">
      <c r="A20" s="47" t="s">
        <v>187</v>
      </c>
      <c r="B20" s="33" t="s">
        <v>60</v>
      </c>
      <c r="C20" s="37" t="s">
        <v>169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186</v>
      </c>
      <c r="C23" s="51" t="s">
        <v>181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169</v>
      </c>
      <c r="D24" s="52">
        <f>SUM(Sheet1!BR:BR)*D1*1.05</f>
        <v>558.3820725</v>
      </c>
      <c r="E24" s="36"/>
      <c r="F24" s="36"/>
    </row>
    <row r="25" spans="1:6">
      <c r="A25" s="34" t="s">
        <v>68</v>
      </c>
      <c r="B25" s="34"/>
      <c r="C25" s="51" t="s">
        <v>169</v>
      </c>
      <c r="D25" s="52">
        <f>SUM(Sheet1!BS:BS)*D1*1.05</f>
        <v>61.7715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92</v>
      </c>
      <c r="C2" s="5" t="s">
        <v>189</v>
      </c>
      <c r="D2" s="5"/>
      <c r="E2" s="5"/>
      <c r="F2" s="5"/>
      <c r="G2" s="5"/>
      <c r="H2" s="5"/>
      <c r="I2" s="5"/>
      <c r="J2" s="5"/>
      <c r="K2" s="13" t="s">
        <v>190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90</v>
      </c>
      <c r="V2" s="5" t="s">
        <v>113</v>
      </c>
      <c r="W2" s="17" t="s">
        <v>191</v>
      </c>
      <c r="X2" s="17"/>
      <c r="Z2" s="5" t="s">
        <v>192</v>
      </c>
    </row>
    <row r="3" spans="1:26">
      <c r="A3" s="5" t="s">
        <v>193</v>
      </c>
      <c r="B3" s="5" t="s">
        <v>194</v>
      </c>
      <c r="C3" s="5" t="s">
        <v>195</v>
      </c>
      <c r="D3" s="5" t="s">
        <v>196</v>
      </c>
      <c r="E3" s="5" t="s">
        <v>197</v>
      </c>
      <c r="F3" s="5" t="s">
        <v>198</v>
      </c>
      <c r="G3" s="5" t="s">
        <v>199</v>
      </c>
      <c r="H3" s="5" t="s">
        <v>200</v>
      </c>
      <c r="I3" s="5" t="s">
        <v>201</v>
      </c>
      <c r="J3" s="5" t="s">
        <v>202</v>
      </c>
      <c r="K3" s="5" t="s">
        <v>203</v>
      </c>
      <c r="L3" s="5" t="s">
        <v>204</v>
      </c>
      <c r="M3" s="5" t="s">
        <v>205</v>
      </c>
      <c r="N3" s="5" t="s">
        <v>206</v>
      </c>
      <c r="O3" s="5" t="s">
        <v>207</v>
      </c>
      <c r="P3" s="5" t="s">
        <v>208</v>
      </c>
      <c r="Q3" s="5" t="s">
        <v>209</v>
      </c>
      <c r="R3" s="5" t="s">
        <v>210</v>
      </c>
      <c r="S3" s="5" t="s">
        <v>211</v>
      </c>
      <c r="T3" s="5" t="s">
        <v>212</v>
      </c>
      <c r="U3" s="5" t="s">
        <v>213</v>
      </c>
      <c r="V3" s="5" t="s">
        <v>214</v>
      </c>
      <c r="W3" s="18" t="s">
        <v>93</v>
      </c>
      <c r="X3" s="18" t="s">
        <v>94</v>
      </c>
      <c r="Z3" s="5" t="s">
        <v>93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92</v>
      </c>
      <c r="C11" s="5" t="s">
        <v>189</v>
      </c>
      <c r="D11" s="5"/>
      <c r="E11" s="5"/>
      <c r="F11" s="5"/>
      <c r="G11" s="5" t="s">
        <v>190</v>
      </c>
      <c r="H11" s="5"/>
      <c r="I11" s="5"/>
      <c r="J11" s="5"/>
      <c r="K11" s="5"/>
      <c r="L11" s="5"/>
      <c r="M11" s="5" t="s">
        <v>90</v>
      </c>
      <c r="N11" s="5" t="s">
        <v>113</v>
      </c>
      <c r="O11" s="17" t="s">
        <v>191</v>
      </c>
      <c r="P11" s="17"/>
      <c r="R11" s="5" t="s">
        <v>192</v>
      </c>
    </row>
    <row r="12" spans="1:18">
      <c r="A12" s="5" t="s">
        <v>193</v>
      </c>
      <c r="B12" s="5" t="s">
        <v>194</v>
      </c>
      <c r="C12" s="5" t="s">
        <v>195</v>
      </c>
      <c r="D12" s="5" t="s">
        <v>196</v>
      </c>
      <c r="E12" s="5" t="s">
        <v>198</v>
      </c>
      <c r="F12" s="5" t="s">
        <v>199</v>
      </c>
      <c r="G12" s="5" t="s">
        <v>203</v>
      </c>
      <c r="H12" s="5" t="s">
        <v>197</v>
      </c>
      <c r="I12" s="5" t="s">
        <v>204</v>
      </c>
      <c r="J12" s="5" t="s">
        <v>200</v>
      </c>
      <c r="K12" s="5" t="s">
        <v>201</v>
      </c>
      <c r="L12" s="5" t="s">
        <v>202</v>
      </c>
      <c r="M12" s="5" t="s">
        <v>213</v>
      </c>
      <c r="N12" s="5" t="s">
        <v>214</v>
      </c>
      <c r="O12" s="18" t="s">
        <v>93</v>
      </c>
      <c r="P12" s="18" t="s">
        <v>94</v>
      </c>
      <c r="R12" s="5" t="s">
        <v>93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91</v>
      </c>
      <c r="B18" s="9" t="s">
        <v>92</v>
      </c>
      <c r="C18" s="9" t="s">
        <v>217</v>
      </c>
      <c r="D18" s="9"/>
      <c r="E18" s="9"/>
      <c r="F18" s="9"/>
      <c r="G18" s="9" t="s">
        <v>218</v>
      </c>
      <c r="H18" s="9"/>
      <c r="I18" s="9"/>
      <c r="J18" s="9"/>
      <c r="K18" s="17" t="s">
        <v>90</v>
      </c>
      <c r="L18" s="17" t="s">
        <v>191</v>
      </c>
      <c r="M18" s="17"/>
      <c r="N18" s="21"/>
      <c r="O18" s="17" t="s">
        <v>192</v>
      </c>
    </row>
    <row r="19" spans="1:15">
      <c r="A19" s="9" t="s">
        <v>193</v>
      </c>
      <c r="B19" s="9" t="s">
        <v>194</v>
      </c>
      <c r="C19" s="9" t="s">
        <v>195</v>
      </c>
      <c r="D19" s="9" t="s">
        <v>196</v>
      </c>
      <c r="E19" s="9" t="s">
        <v>198</v>
      </c>
      <c r="F19" s="9" t="s">
        <v>199</v>
      </c>
      <c r="G19" s="9" t="s">
        <v>203</v>
      </c>
      <c r="H19" s="9" t="s">
        <v>197</v>
      </c>
      <c r="I19" s="9" t="s">
        <v>200</v>
      </c>
      <c r="J19" s="9" t="s">
        <v>201</v>
      </c>
      <c r="K19" s="9" t="s">
        <v>213</v>
      </c>
      <c r="L19" s="17" t="s">
        <v>93</v>
      </c>
      <c r="M19" s="17" t="s">
        <v>94</v>
      </c>
      <c r="N19" s="21"/>
      <c r="O19" s="17" t="s">
        <v>93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